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<sst xmlns="http://schemas.openxmlformats.org/spreadsheetml/2006/main" count="419" uniqueCount="226">
  <si>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</si>
  <si>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</si>
  <si>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</si>
  <si>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</si>
  <si>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</si>
  <si>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</si>
  <si>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</si>
  <si>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</si>
  <si>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</si>
  <si>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</si>
  <si>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</si>
  <si>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</si>
  <si>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</si>
  <si>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</si>
  <si>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</si>
  <si>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</si>
  <si>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</si>
  <si>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</si>
  <si>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</si>
  <si>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</si>
  <si>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</si>
  <si>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</si>
  <si>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</si>
  <si>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</si>
  <si>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</si>
  <si>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</si>
  <si>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</si>
  <si>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</si>
  <si>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</si>
  <si>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</si>
  <si>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</si>
  <si>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</si>
  <si>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</si>
  <si>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</si>
  <si>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</si>
  <si>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</si>
  <si>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</si>
  <si>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</si>
  <si>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</si>
  <si>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</si>
  <si>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</si>
  <si>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</si>
  <si>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</si>
  <si>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</si>
  <si>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</si>
  <si>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</si>
  <si>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</si>
  <si>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</si>
  <si>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</si>
  <si>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</si>
  <si>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</si>
  <si>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</si>
  <si>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</si>
  <si>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</si>
  <si>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</si>
  <si>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</si>
  <si>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</si>
  <si>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</si>
  <si>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</si>
  <si>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</si>
  <si>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</si>
  <si>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</si>
  <si>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</si>
  <si>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</si>
  <si>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</si>
  <si>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</si>
  <si>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</si>
  <si>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</si>
  <si>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</si>
  <si>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</si>
  <si>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DN200雨水连接管:723m,覆土0.7m</t>
  </si>
  <si>
    <t>d300雨水连接管:21m,覆土0.7m</t>
  </si>
  <si>
    <t>14Y1</t>
  </si>
  <si>
    <t>14Y2</t>
  </si>
  <si>
    <t>14Y3</t>
  </si>
  <si>
    <t>14Y4</t>
  </si>
  <si>
    <t>14Y5</t>
  </si>
  <si>
    <t>14Y74</t>
  </si>
  <si>
    <t>14Y75</t>
  </si>
  <si>
    <t>14Y6</t>
  </si>
  <si>
    <t>14Y7</t>
  </si>
  <si>
    <t>14Y82</t>
  </si>
  <si>
    <t>14Y83</t>
  </si>
  <si>
    <t>14Y84</t>
  </si>
  <si>
    <t>14Y85</t>
  </si>
  <si>
    <t>14Y86</t>
  </si>
  <si>
    <t>14Y87</t>
  </si>
  <si>
    <t>14Y88</t>
  </si>
  <si>
    <t>14Y89</t>
  </si>
  <si>
    <t>14Y59</t>
  </si>
  <si>
    <t>14Y60</t>
  </si>
  <si>
    <t>14Y61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</si>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</sst>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0_);[Red]\(0.00\)"/>
    <numFmt numFmtId="179" formatCode="0.0_ "/>
    <numFmt numFmtId="180" formatCode="0.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1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6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723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477.07155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202.827527380011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251.530307734535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2317.215</v>
      </c>
      <c r="BC11" s="161">
        <f t="shared" si="13"/>
        <v>2508.81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477.07155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477.07155</v>
      </c>
      <c r="BS11" s="52">
        <f t="shared" si="18"/>
        <v>0</v>
      </c>
      <c r="BT11" s="32">
        <f>IF(OR(LOOKUP(V11,Sheet2!A$3:A$25,Sheet2!B$3:B$25)=1,G11=0),0,AW11-AO11*0.2*G11)</f>
        <v>49.551527380011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21.6132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2.0349</v>
      </c>
      <c r="AV14" s="158">
        <f>IF(AND(AE14&gt;3.5,AF14&gt;3.5),LOOKUP(Sheet1!V14,Sheet2!A$3:A$24,Sheet2!W$3:W$24),LOOKUP(V14,Sheet2!A$3:A$24,Sheet2!V$3:V$24))*G14</f>
        <v>2.56292330390134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14.9613353054122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76.02</v>
      </c>
      <c r="BC14" s="161">
        <f t="shared" si="13"/>
        <v>78.68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21.6132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21.6132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16.4</v>
      </c>
      <c r="D17" s="103">
        <f t="shared" si="25"/>
        <v>15.92</v>
      </c>
      <c r="E17" s="103">
        <v>16.4</v>
      </c>
      <c r="F17" s="103">
        <v>15</v>
      </c>
      <c r="G17" s="32">
        <v>12.8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15.92</v>
      </c>
      <c r="X17" s="142">
        <f t="shared" si="1"/>
        <v>16.4</v>
      </c>
      <c r="Y17" s="142">
        <f t="shared" si="1"/>
        <v>15</v>
      </c>
      <c r="Z17" s="142">
        <f>Y17+LOOKUP(V17,Sheet2!A$3:A$24,Sheet2!J$3:J$24)</f>
        <v>15.34</v>
      </c>
      <c r="AA17" s="142">
        <f t="shared" si="6"/>
        <v>15.87</v>
      </c>
      <c r="AB17" s="142">
        <f t="shared" si="2"/>
        <v>16.35</v>
      </c>
      <c r="AC17" s="142">
        <f t="shared" si="2"/>
        <v>14.962</v>
      </c>
      <c r="AD17" s="142">
        <f>AC17+LOOKUP(V17,Sheet2!A$3:A$24,Sheet2!J$3:J$24)</f>
        <v>15.302</v>
      </c>
      <c r="AE17" s="142">
        <f t="shared" si="7"/>
        <v>1.06</v>
      </c>
      <c r="AF17" s="142">
        <f t="shared" si="8"/>
        <v>1.048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1.23</v>
      </c>
      <c r="AM17" s="142">
        <f t="shared" si="10"/>
        <v>1.218</v>
      </c>
      <c r="AN17" s="142">
        <f t="shared" si="11"/>
        <v>1.224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19.427328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1.24032</v>
      </c>
      <c r="AV17" s="158">
        <f>IF(AND(AE17&gt;3.5,AF17&gt;3.5),LOOKUP(Sheet1!V17,Sheet2!A$3:A$24,Sheet2!W$3:W$24),LOOKUP(V17,Sheet2!A$3:A$24,Sheet2!V$3:V$24))*G17</f>
        <v>1.5621627757113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13.9986500909179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1.174528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56.4224</v>
      </c>
      <c r="BC17" s="161">
        <f t="shared" si="13"/>
        <v>54.6816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19.427328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19.427328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4.04</v>
      </c>
      <c r="BV17" s="52">
        <f t="shared" si="20"/>
        <v>2.33</v>
      </c>
      <c r="BW17" s="32">
        <f t="shared" si="21"/>
        <v>0</v>
      </c>
    </row>
    <row r="18" spans="1:75">
      <c r="A18" s="32" t="s">
        <v>73</v>
      </c>
      <c r="B18" s="32">
        <v>16.35</v>
      </c>
      <c r="D18" s="103">
        <f t="shared" si="25"/>
        <v>15.87</v>
      </c>
      <c r="E18" s="103">
        <v>16.35</v>
      </c>
      <c r="F18" s="103">
        <v>14.962</v>
      </c>
      <c r="G18" s="32">
        <v>11.4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15.87</v>
      </c>
      <c r="X18" s="142">
        <f t="shared" si="1"/>
        <v>16.35</v>
      </c>
      <c r="Y18" s="142">
        <f t="shared" si="1"/>
        <v>14.962</v>
      </c>
      <c r="Z18" s="142">
        <f>Y18+LOOKUP(V18,Sheet2!A$3:A$24,Sheet2!J$3:J$24)</f>
        <v>15.302</v>
      </c>
      <c r="AA18" s="142">
        <f t="shared" si="6"/>
        <v>15.82</v>
      </c>
      <c r="AB18" s="142">
        <f t="shared" si="2"/>
        <v>16.3</v>
      </c>
      <c r="AC18" s="142">
        <f t="shared" si="2"/>
        <v>14.927</v>
      </c>
      <c r="AD18" s="142">
        <f>AC18+LOOKUP(V18,Sheet2!A$3:A$24,Sheet2!J$3:J$24)</f>
        <v>15.267</v>
      </c>
      <c r="AE18" s="142">
        <f t="shared" si="7"/>
        <v>1.048</v>
      </c>
      <c r="AF18" s="142">
        <f t="shared" si="8"/>
        <v>1.033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1.218</v>
      </c>
      <c r="AM18" s="142">
        <f t="shared" si="10"/>
        <v>1.203</v>
      </c>
      <c r="AN18" s="142">
        <f t="shared" si="11"/>
        <v>1.2105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17.111628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1.10466</v>
      </c>
      <c r="AV18" s="158">
        <f>IF(AND(AE18&gt;3.5,AF18&gt;3.5),LOOKUP(Sheet1!V18,Sheet2!A$3:A$24,Sheet2!W$3:W$24),LOOKUP(V18,Sheet2!A$3:A$24,Sheet2!V$3:V$24))*G18</f>
        <v>1.39130122211787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12.4675477372238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0.855228000000005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49.9434</v>
      </c>
      <c r="BC18" s="161">
        <f t="shared" si="13"/>
        <v>48.4956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17.111628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17.111628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4.016</v>
      </c>
      <c r="BV18" s="52">
        <f t="shared" si="20"/>
        <v>2.318</v>
      </c>
      <c r="BW18" s="32">
        <f t="shared" si="21"/>
        <v>0</v>
      </c>
    </row>
    <row r="19" spans="1:75">
      <c r="A19" s="32" t="s">
        <v>74</v>
      </c>
      <c r="B19" s="32">
        <v>16.3</v>
      </c>
      <c r="D19" s="103">
        <f t="shared" si="25"/>
        <v>15.82</v>
      </c>
      <c r="E19" s="103">
        <v>16.3</v>
      </c>
      <c r="F19" s="103">
        <v>14.927</v>
      </c>
      <c r="G19" s="32">
        <v>12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15.82</v>
      </c>
      <c r="X19" s="142">
        <f t="shared" ref="X19:X73" si="27">IF($G19=0,0,E19)</f>
        <v>16.3</v>
      </c>
      <c r="Y19" s="142">
        <f t="shared" ref="Y19:Y73" si="28">IF($G19=0,0,F19)</f>
        <v>14.927</v>
      </c>
      <c r="Z19" s="142">
        <f>Y19+LOOKUP(V19,Sheet2!A$3:A$24,Sheet2!J$3:J$24)</f>
        <v>15.267</v>
      </c>
      <c r="AA19" s="142">
        <f t="shared" si="6"/>
        <v>15.52</v>
      </c>
      <c r="AB19" s="142">
        <f t="shared" ref="AB19:AB73" si="29">IF($G19=0,0,E20)</f>
        <v>16</v>
      </c>
      <c r="AC19" s="142">
        <f t="shared" ref="AC19:AC73" si="30">IF($G19=0,0,F20)</f>
        <v>14.891</v>
      </c>
      <c r="AD19" s="142">
        <f>AC19+LOOKUP(V19,Sheet2!A$3:A$24,Sheet2!J$3:J$24)</f>
        <v>15.231</v>
      </c>
      <c r="AE19" s="142">
        <f t="shared" si="7"/>
        <v>1.033</v>
      </c>
      <c r="AF19" s="142">
        <f t="shared" si="8"/>
        <v>0.769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1.203</v>
      </c>
      <c r="AM19" s="142">
        <f t="shared" si="10"/>
        <v>0.939</v>
      </c>
      <c r="AN19" s="142">
        <f t="shared" si="11"/>
        <v>1.071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15.93648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1.1628</v>
      </c>
      <c r="AV19" s="158">
        <f>IF(AND(AE19&gt;3.5,AF19&gt;3.5),LOOKUP(Sheet1!V19,Sheet2!A$3:A$24,Sheet2!W$3:W$24),LOOKUP(V19,Sheet2!A$3:A$24,Sheet2!V$3:V$24))*G19</f>
        <v>1.46452760222934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11.9482144602356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49.224</v>
      </c>
      <c r="BC19" s="161">
        <f t="shared" si="13"/>
        <v>48.816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15.93648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15.93648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3.986</v>
      </c>
      <c r="BV19" s="52">
        <f t="shared" si="20"/>
        <v>2.303</v>
      </c>
      <c r="BW19" s="32">
        <f t="shared" si="21"/>
        <v>0</v>
      </c>
    </row>
    <row r="20" spans="1:75">
      <c r="A20" s="32" t="s">
        <v>75</v>
      </c>
      <c r="B20" s="32">
        <v>16</v>
      </c>
      <c r="D20" s="103">
        <f t="shared" si="25"/>
        <v>15.52</v>
      </c>
      <c r="E20" s="103">
        <v>16</v>
      </c>
      <c r="F20" s="103">
        <v>14.891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75</v>
      </c>
      <c r="B21" s="32">
        <v>16</v>
      </c>
      <c r="D21" s="103">
        <f t="shared" si="25"/>
        <v>15.52</v>
      </c>
      <c r="E21" s="103">
        <v>16</v>
      </c>
      <c r="F21" s="103">
        <v>14.8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15.52</v>
      </c>
      <c r="X21" s="142">
        <f t="shared" si="27"/>
        <v>16</v>
      </c>
      <c r="Y21" s="142">
        <f t="shared" si="28"/>
        <v>14.8</v>
      </c>
      <c r="Z21" s="142">
        <f>Y21+LOOKUP(V21,Sheet2!A$3:A$24,Sheet2!J$3:J$24)</f>
        <v>15.14</v>
      </c>
      <c r="AA21" s="142">
        <f t="shared" si="6"/>
        <v>14.66</v>
      </c>
      <c r="AB21" s="142">
        <f t="shared" si="29"/>
        <v>15.14</v>
      </c>
      <c r="AC21" s="142">
        <f t="shared" si="30"/>
        <v>14.782</v>
      </c>
      <c r="AD21" s="142">
        <f>AC21+LOOKUP(V21,Sheet2!A$3:A$24,Sheet2!J$3:J$24)</f>
        <v>15.122</v>
      </c>
      <c r="AE21" s="142">
        <f t="shared" si="7"/>
        <v>0.859999999999999</v>
      </c>
      <c r="AF21" s="142">
        <f t="shared" si="8"/>
        <v>0.0180000000000007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1.03</v>
      </c>
      <c r="AM21" s="142">
        <f t="shared" si="10"/>
        <v>0.188</v>
      </c>
      <c r="AN21" s="142">
        <f t="shared" si="11"/>
        <v>0.609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4.53096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0.5814</v>
      </c>
      <c r="AV21" s="158">
        <f>IF(AND(AE21&gt;3.5,AF21&gt;3.5),LOOKUP(Sheet1!V21,Sheet2!A$3:A$24,Sheet2!W$3:W$24),LOOKUP(V21,Sheet2!A$3:A$24,Sheet2!V$3:V$24))*G21</f>
        <v>0.73226380111467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-0.168840000000001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0.842399999999999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1.86326723011778</v>
      </c>
      <c r="BB21" s="161">
        <f>IF(S21="A",LOOKUP(S21,Sheet3!F$2:F$9,Sheet3!H$2:H$9)*(AN21+AJ21+0.5)*G21*IF(L21=1,2,IF(L21=2,1,0)),0)</f>
        <v>19.068</v>
      </c>
      <c r="BC21" s="161">
        <f t="shared" si="13"/>
        <v>20.712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4.53096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4.53096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3.64</v>
      </c>
      <c r="BV21" s="52">
        <f t="shared" si="20"/>
        <v>2.13</v>
      </c>
      <c r="BW21" s="32">
        <f t="shared" si="21"/>
        <v>0</v>
      </c>
    </row>
    <row r="22" spans="1:75">
      <c r="A22" s="32" t="s">
        <v>76</v>
      </c>
      <c r="B22" s="32">
        <v>15.14</v>
      </c>
      <c r="D22" s="103">
        <f t="shared" si="25"/>
        <v>14.66</v>
      </c>
      <c r="E22" s="103">
        <v>15.14</v>
      </c>
      <c r="F22" s="103">
        <v>14.782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77</v>
      </c>
      <c r="B23" s="32">
        <v>16.53</v>
      </c>
      <c r="D23" s="103">
        <f t="shared" ref="D7:D38" si="31">IF(AND(B23=0,E23=0),0,IF(B23&gt;E23,E23-C23-AJ23,IF(AJ23&gt;(E23-B23),E23-AJ23-C23,B23-C23)))</f>
        <v>16.05</v>
      </c>
      <c r="E23" s="103">
        <v>16.53</v>
      </c>
      <c r="F23" s="103">
        <v>15.178</v>
      </c>
      <c r="G23" s="32">
        <v>8.7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16.05</v>
      </c>
      <c r="X23" s="142">
        <f t="shared" si="27"/>
        <v>16.53</v>
      </c>
      <c r="Y23" s="142">
        <f t="shared" si="28"/>
        <v>15.178</v>
      </c>
      <c r="Z23" s="142">
        <f>Y23+LOOKUP(V23,Sheet2!A$3:A$24,Sheet2!J$3:J$24)</f>
        <v>15.518</v>
      </c>
      <c r="AA23" s="142">
        <f t="shared" si="6"/>
        <v>16.04</v>
      </c>
      <c r="AB23" s="142">
        <f t="shared" si="29"/>
        <v>16.52</v>
      </c>
      <c r="AC23" s="142">
        <f t="shared" si="30"/>
        <v>15.152</v>
      </c>
      <c r="AD23" s="142">
        <f>AC23+LOOKUP(V23,Sheet2!A$3:A$24,Sheet2!J$3:J$24)</f>
        <v>15.492</v>
      </c>
      <c r="AE23" s="142">
        <f t="shared" si="7"/>
        <v>1.012</v>
      </c>
      <c r="AF23" s="142">
        <f t="shared" si="8"/>
        <v>1.028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1.182</v>
      </c>
      <c r="AM23" s="142">
        <f t="shared" si="10"/>
        <v>1.198</v>
      </c>
      <c r="AN23" s="142">
        <f t="shared" si="11"/>
        <v>1.19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12.83772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0.84303</v>
      </c>
      <c r="AV23" s="158">
        <f>IF(AND(AE23&gt;3.5,AF23&gt;3.5),LOOKUP(Sheet1!V23,Sheet2!A$3:A$24,Sheet2!W$3:W$24),LOOKUP(V23,Sheet2!A$3:A$24,Sheet2!V$3:V$24))*G23</f>
        <v>1.06178251161627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9.51470748367078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0.43152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37.758</v>
      </c>
      <c r="BC23" s="161">
        <f t="shared" si="13"/>
        <v>36.772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12.83772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12.83772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3.976</v>
      </c>
      <c r="BV23" s="52">
        <f t="shared" si="20"/>
        <v>2.298</v>
      </c>
      <c r="BW23" s="32">
        <f t="shared" si="21"/>
        <v>0</v>
      </c>
    </row>
    <row r="24" spans="1:75">
      <c r="A24" s="32" t="s">
        <v>78</v>
      </c>
      <c r="B24" s="32">
        <v>16.52</v>
      </c>
      <c r="D24" s="103">
        <f t="shared" si="31"/>
        <v>16.04</v>
      </c>
      <c r="E24" s="103">
        <v>16.52</v>
      </c>
      <c r="F24" s="103">
        <v>15.152</v>
      </c>
      <c r="G24" s="32">
        <v>17.2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16.04</v>
      </c>
      <c r="X24" s="142">
        <f t="shared" si="27"/>
        <v>16.52</v>
      </c>
      <c r="Y24" s="142">
        <f t="shared" si="28"/>
        <v>15.152</v>
      </c>
      <c r="Z24" s="142">
        <f>Y24+LOOKUP(V24,Sheet2!A$3:A$24,Sheet2!J$3:J$24)</f>
        <v>15.492</v>
      </c>
      <c r="AA24" s="142">
        <f t="shared" si="6"/>
        <v>16.02</v>
      </c>
      <c r="AB24" s="142">
        <f t="shared" si="29"/>
        <v>16.5</v>
      </c>
      <c r="AC24" s="142">
        <f t="shared" si="30"/>
        <v>15.1</v>
      </c>
      <c r="AD24" s="142">
        <f>AC24+LOOKUP(V24,Sheet2!A$3:A$24,Sheet2!J$3:J$24)</f>
        <v>15.44</v>
      </c>
      <c r="AE24" s="142">
        <f t="shared" si="7"/>
        <v>1.028</v>
      </c>
      <c r="AF24" s="142">
        <f t="shared" si="8"/>
        <v>1.06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1.198</v>
      </c>
      <c r="AM24" s="142">
        <f t="shared" si="10"/>
        <v>1.23</v>
      </c>
      <c r="AN24" s="142">
        <f t="shared" si="11"/>
        <v>1.214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25.892192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1.66668</v>
      </c>
      <c r="AV24" s="158">
        <f>IF(AND(AE24&gt;3.5,AF24&gt;3.5),LOOKUP(Sheet1!V24,Sheet2!A$3:A$24,Sheet2!W$3:W$24),LOOKUP(V24,Sheet2!A$3:A$24,Sheet2!V$3:V$24))*G24</f>
        <v>2.09915622986205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18.810686059671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1.364992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75.4736</v>
      </c>
      <c r="BC24" s="161">
        <f t="shared" si="13"/>
        <v>73.2490666666667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25.892192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25.892192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4.04</v>
      </c>
      <c r="BV24" s="52">
        <f t="shared" si="20"/>
        <v>2.33</v>
      </c>
      <c r="BW24" s="32">
        <f t="shared" si="21"/>
        <v>0</v>
      </c>
    </row>
    <row r="25" spans="1:75">
      <c r="A25" s="32" t="s">
        <v>79</v>
      </c>
      <c r="B25" s="32">
        <v>16.5</v>
      </c>
      <c r="D25" s="103">
        <f t="shared" si="31"/>
        <v>16.02</v>
      </c>
      <c r="E25" s="103">
        <v>16.5</v>
      </c>
      <c r="F25" s="103">
        <v>15.1</v>
      </c>
      <c r="G25" s="32">
        <v>11.1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16.02</v>
      </c>
      <c r="X25" s="142">
        <f t="shared" si="27"/>
        <v>16.5</v>
      </c>
      <c r="Y25" s="142">
        <f t="shared" si="28"/>
        <v>15.1</v>
      </c>
      <c r="Z25" s="142">
        <f>Y25+LOOKUP(V25,Sheet2!A$3:A$24,Sheet2!J$3:J$24)</f>
        <v>15.44</v>
      </c>
      <c r="AA25" s="142">
        <f t="shared" si="6"/>
        <v>15.92</v>
      </c>
      <c r="AB25" s="142">
        <f t="shared" si="29"/>
        <v>16.4</v>
      </c>
      <c r="AC25" s="142">
        <f t="shared" si="30"/>
        <v>15.067</v>
      </c>
      <c r="AD25" s="142">
        <f>AC25+LOOKUP(V25,Sheet2!A$3:A$24,Sheet2!J$3:J$24)</f>
        <v>15.407</v>
      </c>
      <c r="AE25" s="142">
        <f t="shared" si="7"/>
        <v>1.06</v>
      </c>
      <c r="AF25" s="142">
        <f t="shared" si="8"/>
        <v>0.992999999999999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1.23</v>
      </c>
      <c r="AM25" s="142">
        <f t="shared" si="10"/>
        <v>1.163</v>
      </c>
      <c r="AN25" s="142">
        <f t="shared" si="11"/>
        <v>1.1965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16.468626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1.07559</v>
      </c>
      <c r="AV25" s="158">
        <f>IF(AND(AE25&gt;3.5,AF25&gt;3.5),LOOKUP(Sheet1!V25,Sheet2!A$3:A$24,Sheet2!W$3:W$24),LOOKUP(V25,Sheet2!A$3:A$24,Sheet2!V$3:V$24))*G25</f>
        <v>1.35468803206214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12.1394543757179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0.640025999999999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48.3183</v>
      </c>
      <c r="BC25" s="161">
        <f t="shared" si="13"/>
        <v>47.0122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16.468626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16.468626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4.04</v>
      </c>
      <c r="BV25" s="52">
        <f t="shared" si="20"/>
        <v>2.33</v>
      </c>
      <c r="BW25" s="32">
        <f t="shared" si="21"/>
        <v>0</v>
      </c>
    </row>
    <row r="26" spans="1:75">
      <c r="A26" s="32" t="s">
        <v>80</v>
      </c>
      <c r="B26" s="32">
        <v>16.4</v>
      </c>
      <c r="D26" s="103">
        <f t="shared" si="31"/>
        <v>15.92</v>
      </c>
      <c r="E26" s="103">
        <v>16.4</v>
      </c>
      <c r="F26" s="103">
        <v>15.067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81</v>
      </c>
      <c r="B27" s="32">
        <v>14.2</v>
      </c>
      <c r="D27" s="103">
        <f t="shared" si="31"/>
        <v>13.72</v>
      </c>
      <c r="E27" s="103">
        <v>14.2</v>
      </c>
      <c r="F27" s="103">
        <v>12</v>
      </c>
      <c r="G27" s="32">
        <v>8.1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13.72</v>
      </c>
      <c r="X27" s="142">
        <f t="shared" si="27"/>
        <v>14.2</v>
      </c>
      <c r="Y27" s="142">
        <f t="shared" si="28"/>
        <v>12</v>
      </c>
      <c r="Z27" s="142">
        <f>Y27+LOOKUP(V27,Sheet2!A$3:A$24,Sheet2!J$3:J$24)</f>
        <v>12.34</v>
      </c>
      <c r="AA27" s="142">
        <f t="shared" si="6"/>
        <v>12.72</v>
      </c>
      <c r="AB27" s="142">
        <f t="shared" si="29"/>
        <v>13.2</v>
      </c>
      <c r="AC27" s="142">
        <f t="shared" si="30"/>
        <v>11.976</v>
      </c>
      <c r="AD27" s="142">
        <f>AC27+LOOKUP(V27,Sheet2!A$3:A$24,Sheet2!J$3:J$24)</f>
        <v>12.316</v>
      </c>
      <c r="AE27" s="142">
        <f t="shared" si="7"/>
        <v>1.86</v>
      </c>
      <c r="AF27" s="142">
        <f t="shared" si="8"/>
        <v>0.883999999999999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0.35</v>
      </c>
      <c r="AJ27" s="141">
        <f t="shared" si="23"/>
        <v>0.48</v>
      </c>
      <c r="AK27" s="141">
        <f t="shared" si="24"/>
        <v>0.48</v>
      </c>
      <c r="AL27" s="142">
        <f t="shared" si="9"/>
        <v>2.38</v>
      </c>
      <c r="AM27" s="142">
        <f t="shared" si="10"/>
        <v>1.404</v>
      </c>
      <c r="AN27" s="142">
        <f t="shared" si="11"/>
        <v>1.892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19.003248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3.5154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0.78489</v>
      </c>
      <c r="AV27" s="158">
        <f>IF(AND(AE27&gt;3.5,AF27&gt;3.5),LOOKUP(Sheet1!V27,Sheet2!A$3:A$24,Sheet2!W$3:W$24),LOOKUP(V27,Sheet2!A$3:A$24,Sheet2!V$3:V$24))*G27</f>
        <v>0.988556131504804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8.858520760659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3.937248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46.5264</v>
      </c>
      <c r="BC27" s="161">
        <f t="shared" si="13"/>
        <v>41.8176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19.003248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19.003248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6.34</v>
      </c>
      <c r="BV27" s="52">
        <f t="shared" si="20"/>
        <v>3.48</v>
      </c>
      <c r="BW27" s="32">
        <f t="shared" si="21"/>
        <v>8.1</v>
      </c>
    </row>
    <row r="28" spans="1:75">
      <c r="A28" s="32" t="s">
        <v>82</v>
      </c>
      <c r="B28" s="32">
        <v>13.2</v>
      </c>
      <c r="D28" s="103">
        <f t="shared" si="31"/>
        <v>12.72</v>
      </c>
      <c r="E28" s="103">
        <v>13.2</v>
      </c>
      <c r="F28" s="103">
        <v>11.976</v>
      </c>
      <c r="G28" s="32">
        <v>8.5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12.72</v>
      </c>
      <c r="X28" s="142">
        <f t="shared" si="27"/>
        <v>13.2</v>
      </c>
      <c r="Y28" s="142">
        <f t="shared" si="28"/>
        <v>11.976</v>
      </c>
      <c r="Z28" s="142">
        <f>Y28+LOOKUP(V28,Sheet2!A$3:A$24,Sheet2!J$3:J$24)</f>
        <v>12.316</v>
      </c>
      <c r="AA28" s="142">
        <f t="shared" si="6"/>
        <v>12.32</v>
      </c>
      <c r="AB28" s="142">
        <f t="shared" si="29"/>
        <v>12.8</v>
      </c>
      <c r="AC28" s="142">
        <f t="shared" si="30"/>
        <v>11.95</v>
      </c>
      <c r="AD28" s="142">
        <f>AC28+LOOKUP(V28,Sheet2!A$3:A$24,Sheet2!J$3:J$24)</f>
        <v>12.29</v>
      </c>
      <c r="AE28" s="142">
        <f t="shared" si="7"/>
        <v>0.883999999999999</v>
      </c>
      <c r="AF28" s="142">
        <f t="shared" si="8"/>
        <v>0.510000000000002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1.054</v>
      </c>
      <c r="AM28" s="142">
        <f t="shared" si="10"/>
        <v>0.680000000000001</v>
      </c>
      <c r="AN28" s="142">
        <f t="shared" si="11"/>
        <v>0.867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9.13818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0.82365</v>
      </c>
      <c r="AV28" s="158">
        <f>IF(AND(AE28&gt;3.5,AF28&gt;3.5),LOOKUP(Sheet1!V28,Sheet2!A$3:A$24,Sheet2!W$3:W$24),LOOKUP(V28,Sheet2!A$3:A$24,Sheet2!V$3:V$24))*G28</f>
        <v>1.03737371824578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6.31315857600018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8.88178419700125e-15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31.399</v>
      </c>
      <c r="BC28" s="161">
        <f t="shared" si="13"/>
        <v>32.266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9.13818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9.13818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3.688</v>
      </c>
      <c r="BV28" s="52">
        <f t="shared" si="20"/>
        <v>2.154</v>
      </c>
      <c r="BW28" s="32">
        <f t="shared" si="21"/>
        <v>0</v>
      </c>
    </row>
    <row r="29" spans="1:75">
      <c r="A29" s="32" t="s">
        <v>83</v>
      </c>
      <c r="B29" s="32">
        <v>12.8</v>
      </c>
      <c r="D29" s="103">
        <f t="shared" si="31"/>
        <v>12.32</v>
      </c>
      <c r="E29" s="103">
        <v>12.8</v>
      </c>
      <c r="F29" s="103">
        <v>11.95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83</v>
      </c>
      <c r="B30" s="32">
        <v>12.8</v>
      </c>
      <c r="D30" s="103">
        <f t="shared" si="31"/>
        <v>12.32</v>
      </c>
      <c r="E30" s="103">
        <v>12.8</v>
      </c>
      <c r="F30" s="103">
        <v>11.066</v>
      </c>
      <c r="G30" s="32">
        <v>22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6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7" t="str">
        <f t="shared" si="4"/>
        <v>A</v>
      </c>
      <c r="T30" s="118" t="str">
        <f t="shared" si="22"/>
        <v>Y</v>
      </c>
      <c r="V30" s="141">
        <f t="shared" si="0"/>
        <v>0.3</v>
      </c>
      <c r="W30" s="142">
        <f t="shared" si="5"/>
        <v>12.32</v>
      </c>
      <c r="X30" s="142">
        <f t="shared" si="27"/>
        <v>12.8</v>
      </c>
      <c r="Y30" s="142">
        <f t="shared" si="28"/>
        <v>11.066</v>
      </c>
      <c r="Z30" s="142">
        <f>Y30+LOOKUP(V30,Sheet2!A$3:A$24,Sheet2!J$3:J$24)</f>
        <v>11.406</v>
      </c>
      <c r="AA30" s="142">
        <f t="shared" si="6"/>
        <v>11.22</v>
      </c>
      <c r="AB30" s="142">
        <f t="shared" si="29"/>
        <v>11.7</v>
      </c>
      <c r="AC30" s="142">
        <f t="shared" si="30"/>
        <v>11</v>
      </c>
      <c r="AD30" s="142">
        <f>AC30+LOOKUP(V30,Sheet2!A$3:A$24,Sheet2!J$3:J$24)</f>
        <v>11.34</v>
      </c>
      <c r="AE30" s="142">
        <f t="shared" si="7"/>
        <v>1.394</v>
      </c>
      <c r="AF30" s="142">
        <f t="shared" si="8"/>
        <v>0.359999999999999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0.35</v>
      </c>
      <c r="AJ30" s="141">
        <f t="shared" si="23"/>
        <v>0.48</v>
      </c>
      <c r="AK30" s="141">
        <f t="shared" si="24"/>
        <v>0.48</v>
      </c>
      <c r="AL30" s="142">
        <f t="shared" si="9"/>
        <v>1.914</v>
      </c>
      <c r="AM30" s="142">
        <f t="shared" si="10"/>
        <v>0.880000000000001</v>
      </c>
      <c r="AN30" s="142">
        <f t="shared" si="11"/>
        <v>1.397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38.11016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9.548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2.1318</v>
      </c>
      <c r="AV30" s="158">
        <f>IF(AND(AE30&gt;3.5,AF30&gt;3.5),LOOKUP(Sheet1!V30,Sheet2!A$3:A$24,Sheet2!W$3:W$24),LOOKUP(V30,Sheet2!A$3:A$24,Sheet2!V$3:V$24))*G30</f>
        <v>2.68496727075379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14.41836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3.28626015289046e-14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6.83197984376518</v>
      </c>
      <c r="BB30" s="161">
        <f>IF(S30="A",LOOKUP(S30,Sheet3!F$2:F$9,Sheet3!H$2:H$9)*(AN30+AJ30+0.5)*G30*IF(L30=1,2,IF(L30=2,1,0)),0)</f>
        <v>104.588</v>
      </c>
      <c r="BC30" s="161">
        <f t="shared" si="13"/>
        <v>99.0586666666667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38.11016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38.11016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5.408</v>
      </c>
      <c r="BV30" s="52">
        <f t="shared" si="20"/>
        <v>3.014</v>
      </c>
      <c r="BW30" s="32">
        <f t="shared" si="21"/>
        <v>22</v>
      </c>
    </row>
    <row r="31" spans="1:75">
      <c r="A31" s="32" t="s">
        <v>84</v>
      </c>
      <c r="B31" s="32">
        <v>11.7</v>
      </c>
      <c r="D31" s="103">
        <f t="shared" si="31"/>
        <v>11.22</v>
      </c>
      <c r="E31" s="103">
        <v>11.7</v>
      </c>
      <c r="F31" s="103">
        <v>11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84</v>
      </c>
      <c r="B32" s="32">
        <v>11.7</v>
      </c>
      <c r="D32" s="103">
        <f t="shared" si="31"/>
        <v>11.22</v>
      </c>
      <c r="E32" s="103">
        <v>11.7</v>
      </c>
      <c r="F32" s="103">
        <v>10.625</v>
      </c>
      <c r="G32" s="32">
        <v>8.4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11.22</v>
      </c>
      <c r="X32" s="142">
        <f t="shared" si="27"/>
        <v>11.7</v>
      </c>
      <c r="Y32" s="142">
        <f t="shared" si="28"/>
        <v>10.625</v>
      </c>
      <c r="Z32" s="142">
        <f>Y32+LOOKUP(V32,Sheet2!A$3:A$24,Sheet2!J$3:J$24)</f>
        <v>10.965</v>
      </c>
      <c r="AA32" s="142">
        <f t="shared" si="6"/>
        <v>10.96</v>
      </c>
      <c r="AB32" s="142">
        <f t="shared" si="29"/>
        <v>11.44</v>
      </c>
      <c r="AC32" s="142">
        <f t="shared" si="30"/>
        <v>10.6</v>
      </c>
      <c r="AD32" s="142">
        <f>AC32+LOOKUP(V32,Sheet2!A$3:A$24,Sheet2!J$3:J$24)</f>
        <v>10.94</v>
      </c>
      <c r="AE32" s="142">
        <f t="shared" si="7"/>
        <v>0.734999999999999</v>
      </c>
      <c r="AF32" s="142">
        <f t="shared" si="8"/>
        <v>0.5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0.905000000000001</v>
      </c>
      <c r="AM32" s="142">
        <f t="shared" si="10"/>
        <v>0.670000000000001</v>
      </c>
      <c r="AN32" s="142">
        <f t="shared" si="11"/>
        <v>0.787500000000001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8.20260000000001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0.81396</v>
      </c>
      <c r="AV32" s="158">
        <f>IF(AND(AE32&gt;3.5,AF32&gt;3.5),LOOKUP(Sheet1!V32,Sheet2!A$3:A$24,Sheet2!W$3:W$24),LOOKUP(V32,Sheet2!A$3:A$24,Sheet2!V$3:V$24))*G32</f>
        <v>1.02516932156054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5.41081412216488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1.98729921407903e-14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29.694</v>
      </c>
      <c r="BC32" s="161">
        <f t="shared" si="13"/>
        <v>30.996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8.20260000000001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8.20260000000001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3.39</v>
      </c>
      <c r="BV32" s="52">
        <f t="shared" si="20"/>
        <v>2.005</v>
      </c>
      <c r="BW32" s="32">
        <f t="shared" si="21"/>
        <v>0</v>
      </c>
    </row>
    <row r="33" spans="1:75">
      <c r="A33" s="32" t="s">
        <v>85</v>
      </c>
      <c r="B33" s="32">
        <v>11.44</v>
      </c>
      <c r="D33" s="103">
        <f t="shared" si="31"/>
        <v>10.96</v>
      </c>
      <c r="E33" s="103">
        <v>11.44</v>
      </c>
      <c r="F33" s="103">
        <v>10.6</v>
      </c>
      <c r="G33" s="32">
        <v>0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86</v>
      </c>
      <c r="B34" s="32">
        <v>15.3</v>
      </c>
      <c r="D34" s="103">
        <f t="shared" si="31"/>
        <v>14.82</v>
      </c>
      <c r="E34" s="103">
        <v>15.3</v>
      </c>
      <c r="F34" s="103">
        <v>14</v>
      </c>
      <c r="G34" s="32">
        <v>25.6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14.82</v>
      </c>
      <c r="X34" s="142">
        <f t="shared" si="27"/>
        <v>15.3</v>
      </c>
      <c r="Y34" s="142">
        <f t="shared" si="28"/>
        <v>14</v>
      </c>
      <c r="Z34" s="142">
        <f>Y34+LOOKUP(V34,Sheet2!A$3:A$24,Sheet2!J$3:J$24)</f>
        <v>14.34</v>
      </c>
      <c r="AA34" s="142">
        <f t="shared" si="6"/>
        <v>14.52</v>
      </c>
      <c r="AB34" s="142">
        <f t="shared" si="29"/>
        <v>15</v>
      </c>
      <c r="AC34" s="142">
        <f t="shared" si="30"/>
        <v>13.923</v>
      </c>
      <c r="AD34" s="142">
        <f>AC34+LOOKUP(V34,Sheet2!A$3:A$24,Sheet2!J$3:J$24)</f>
        <v>14.263</v>
      </c>
      <c r="AE34" s="142">
        <f t="shared" si="7"/>
        <v>0.960000000000001</v>
      </c>
      <c r="AF34" s="142">
        <f t="shared" si="8"/>
        <v>0.737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1.13</v>
      </c>
      <c r="AM34" s="142">
        <f t="shared" si="10"/>
        <v>0.907</v>
      </c>
      <c r="AN34" s="142">
        <f t="shared" si="11"/>
        <v>1.0185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32.331264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2.48064</v>
      </c>
      <c r="AV34" s="158">
        <f>IF(AND(AE34&gt;3.5,AF34&gt;3.5),LOOKUP(Sheet1!V34,Sheet2!A$3:A$24,Sheet2!W$3:W$24),LOOKUP(V34,Sheet2!A$3:A$24,Sheet2!V$3:V$24))*G34</f>
        <v>3.12432555142259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23.8229641818359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102.3232</v>
      </c>
      <c r="BC34" s="161">
        <f t="shared" si="13"/>
        <v>102.3488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32.331264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32.331264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3.84</v>
      </c>
      <c r="BV34" s="52">
        <f t="shared" si="20"/>
        <v>2.23</v>
      </c>
      <c r="BW34" s="32">
        <f t="shared" si="21"/>
        <v>0</v>
      </c>
    </row>
    <row r="35" spans="1:75">
      <c r="A35" s="32" t="s">
        <v>87</v>
      </c>
      <c r="B35" s="32">
        <v>15</v>
      </c>
      <c r="D35" s="103">
        <f t="shared" si="31"/>
        <v>14.52</v>
      </c>
      <c r="E35" s="103">
        <v>15</v>
      </c>
      <c r="F35" s="103">
        <v>13.923</v>
      </c>
      <c r="G35" s="32">
        <v>21.6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14.52</v>
      </c>
      <c r="X35" s="142">
        <f t="shared" si="27"/>
        <v>15</v>
      </c>
      <c r="Y35" s="142">
        <f t="shared" si="28"/>
        <v>13.923</v>
      </c>
      <c r="Z35" s="142">
        <f>Y35+LOOKUP(V35,Sheet2!A$3:A$24,Sheet2!J$3:J$24)</f>
        <v>14.263</v>
      </c>
      <c r="AA35" s="142">
        <f t="shared" si="6"/>
        <v>14.52</v>
      </c>
      <c r="AB35" s="142">
        <f t="shared" si="29"/>
        <v>15</v>
      </c>
      <c r="AC35" s="142">
        <f t="shared" si="30"/>
        <v>13.858</v>
      </c>
      <c r="AD35" s="142">
        <f>AC35+LOOKUP(V35,Sheet2!A$3:A$24,Sheet2!J$3:J$24)</f>
        <v>14.198</v>
      </c>
      <c r="AE35" s="142">
        <f t="shared" si="7"/>
        <v>0.737</v>
      </c>
      <c r="AF35" s="142">
        <f t="shared" si="8"/>
        <v>0.802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0.907</v>
      </c>
      <c r="AM35" s="142">
        <f t="shared" si="10"/>
        <v>0.971999999999999</v>
      </c>
      <c r="AN35" s="142">
        <f t="shared" si="11"/>
        <v>0.939499999999999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25.163568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2.09304</v>
      </c>
      <c r="AV35" s="158">
        <f>IF(AND(AE35&gt;3.5,AF35&gt;3.5),LOOKUP(Sheet1!V35,Sheet2!A$3:A$24,Sheet2!W$3:W$24),LOOKUP(V35,Sheet2!A$3:A$24,Sheet2!V$3:V$24))*G35</f>
        <v>2.63614968401281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17.984690028424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82.9224</v>
      </c>
      <c r="BC35" s="161">
        <f t="shared" si="13"/>
        <v>84.0816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25.163568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25.163568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3.524</v>
      </c>
      <c r="BV35" s="52">
        <f t="shared" si="20"/>
        <v>2.072</v>
      </c>
      <c r="BW35" s="32">
        <f t="shared" si="21"/>
        <v>0</v>
      </c>
    </row>
    <row r="36" spans="1:75">
      <c r="A36" s="32" t="s">
        <v>88</v>
      </c>
      <c r="B36" s="32">
        <v>15</v>
      </c>
      <c r="D36" s="103">
        <f t="shared" si="31"/>
        <v>14.52</v>
      </c>
      <c r="E36" s="103">
        <v>15</v>
      </c>
      <c r="F36" s="103">
        <v>13.858</v>
      </c>
      <c r="G36" s="32">
        <v>21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f t="shared" si="22"/>
        <v>0</v>
      </c>
      <c r="V36" s="141">
        <f t="shared" si="0"/>
        <v>0.3</v>
      </c>
      <c r="W36" s="142">
        <f t="shared" si="5"/>
        <v>14.52</v>
      </c>
      <c r="X36" s="142">
        <f t="shared" si="27"/>
        <v>15</v>
      </c>
      <c r="Y36" s="142">
        <f t="shared" si="28"/>
        <v>13.858</v>
      </c>
      <c r="Z36" s="142">
        <f>Y36+LOOKUP(V36,Sheet2!A$3:A$24,Sheet2!J$3:J$24)</f>
        <v>14.198</v>
      </c>
      <c r="AA36" s="142">
        <f t="shared" si="6"/>
        <v>14.42</v>
      </c>
      <c r="AB36" s="142">
        <f t="shared" si="29"/>
        <v>14.9</v>
      </c>
      <c r="AC36" s="142">
        <f t="shared" si="30"/>
        <v>13.795</v>
      </c>
      <c r="AD36" s="142">
        <f>AC36+LOOKUP(V36,Sheet2!A$3:A$24,Sheet2!J$3:J$24)</f>
        <v>14.135</v>
      </c>
      <c r="AE36" s="142">
        <f t="shared" si="7"/>
        <v>0.802</v>
      </c>
      <c r="AF36" s="142">
        <f t="shared" si="8"/>
        <v>0.765000000000001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0.971999999999999</v>
      </c>
      <c r="AM36" s="142">
        <f t="shared" si="10"/>
        <v>0.935</v>
      </c>
      <c r="AN36" s="142">
        <f t="shared" si="11"/>
        <v>0.9535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24.82914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2.0349</v>
      </c>
      <c r="AV36" s="158">
        <f>IF(AND(AE36&gt;3.5,AF36&gt;3.5),LOOKUP(Sheet1!V36,Sheet2!A$3:A$24,Sheet2!W$3:W$24),LOOKUP(V36,Sheet2!A$3:A$24,Sheet2!V$3:V$24))*G36</f>
        <v>2.56292330390134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17.8496753054122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81.207</v>
      </c>
      <c r="BC36" s="161">
        <f t="shared" si="13"/>
        <v>82.138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24.82914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24.82914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3.524</v>
      </c>
      <c r="BV36" s="52">
        <f t="shared" si="20"/>
        <v>2.072</v>
      </c>
      <c r="BW36" s="32">
        <f t="shared" si="21"/>
        <v>0</v>
      </c>
    </row>
    <row r="37" spans="1:75">
      <c r="A37" s="32" t="s">
        <v>89</v>
      </c>
      <c r="B37" s="32">
        <v>14.9</v>
      </c>
      <c r="D37" s="103">
        <f t="shared" si="31"/>
        <v>14.42</v>
      </c>
      <c r="E37" s="103">
        <v>14.9</v>
      </c>
      <c r="F37" s="103">
        <v>13.795</v>
      </c>
      <c r="G37" s="32">
        <v>0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32" t="s">
        <v>89</v>
      </c>
      <c r="B38" s="32">
        <v>14.9</v>
      </c>
      <c r="D38" s="103">
        <f t="shared" si="31"/>
        <v>14.42</v>
      </c>
      <c r="E38" s="103">
        <v>14.9</v>
      </c>
      <c r="F38" s="103">
        <v>12.8</v>
      </c>
      <c r="G38" s="32">
        <v>19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 t="str">
        <f t="shared" si="22"/>
        <v>Y</v>
      </c>
      <c r="V38" s="141">
        <f t="shared" si="0"/>
        <v>0.3</v>
      </c>
      <c r="W38" s="142">
        <f t="shared" si="5"/>
        <v>14.42</v>
      </c>
      <c r="X38" s="142">
        <f t="shared" si="27"/>
        <v>14.9</v>
      </c>
      <c r="Y38" s="142">
        <f t="shared" si="28"/>
        <v>12.8</v>
      </c>
      <c r="Z38" s="142">
        <f>Y38+LOOKUP(V38,Sheet2!A$3:A$24,Sheet2!J$3:J$24)</f>
        <v>13.14</v>
      </c>
      <c r="AA38" s="142">
        <f t="shared" si="6"/>
        <v>13.02</v>
      </c>
      <c r="AB38" s="142">
        <f t="shared" si="29"/>
        <v>13.5</v>
      </c>
      <c r="AC38" s="142">
        <f t="shared" si="30"/>
        <v>12.743</v>
      </c>
      <c r="AD38" s="142">
        <f>AC38+LOOKUP(V38,Sheet2!A$3:A$24,Sheet2!J$3:J$24)</f>
        <v>13.083</v>
      </c>
      <c r="AE38" s="142">
        <f t="shared" si="7"/>
        <v>1.76</v>
      </c>
      <c r="AF38" s="142">
        <f t="shared" si="8"/>
        <v>0.417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1.93</v>
      </c>
      <c r="AM38" s="142">
        <f t="shared" si="10"/>
        <v>0.586999999999999</v>
      </c>
      <c r="AN38" s="142">
        <f t="shared" si="11"/>
        <v>1.2585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29.65026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1.8411</v>
      </c>
      <c r="AV38" s="158">
        <f>IF(AND(AE38&gt;3.5,AF38&gt;3.5),LOOKUP(Sheet1!V38,Sheet2!A$3:A$24,Sheet2!W$3:W$24),LOOKUP(V38,Sheet2!A$3:A$24,Sheet2!V$3:V$24))*G38</f>
        <v>2.31883537019645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14.8789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2.55625999999999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5.9003462287063</v>
      </c>
      <c r="BB38" s="161">
        <f>IF(S38="A",LOOKUP(S38,Sheet3!F$2:F$9,Sheet3!H$2:H$9)*(AN38+AJ38+0.5)*G38*IF(L38=1,2,IF(L38=2,1,0)),0)</f>
        <v>85.063</v>
      </c>
      <c r="BC38" s="161">
        <f t="shared" si="13"/>
        <v>82.042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29.65026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29.65026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5.44</v>
      </c>
      <c r="BV38" s="52">
        <f t="shared" si="20"/>
        <v>3.03</v>
      </c>
      <c r="BW38" s="32">
        <f t="shared" si="21"/>
        <v>0</v>
      </c>
    </row>
    <row r="39" spans="1:75">
      <c r="A39" s="32" t="s">
        <v>90</v>
      </c>
      <c r="B39" s="32">
        <v>13.5</v>
      </c>
      <c r="D39" s="103">
        <f t="shared" ref="D39:D59" si="32">IF(AND(B39=0,E39=0),0,IF(B39&gt;E39,E39-C39-AJ39,IF(AJ39&gt;(E39-B39),E39-AJ39-C39,B39-C39)))</f>
        <v>13.02</v>
      </c>
      <c r="E39" s="103">
        <v>13.5</v>
      </c>
      <c r="F39" s="103">
        <v>12.743</v>
      </c>
      <c r="G39" s="32">
        <v>0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32" t="s">
        <v>90</v>
      </c>
      <c r="B40" s="32">
        <v>13.5</v>
      </c>
      <c r="D40" s="103">
        <f t="shared" si="32"/>
        <v>13.02</v>
      </c>
      <c r="E40" s="103">
        <v>13.5</v>
      </c>
      <c r="F40" s="103">
        <v>11</v>
      </c>
      <c r="G40" s="32">
        <v>20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3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7" t="str">
        <f t="shared" si="4"/>
        <v>B</v>
      </c>
      <c r="T40" s="118" t="str">
        <f t="shared" si="22"/>
        <v>Y</v>
      </c>
      <c r="V40" s="141">
        <f t="shared" si="0"/>
        <v>0.3</v>
      </c>
      <c r="W40" s="142">
        <f t="shared" si="5"/>
        <v>13.02</v>
      </c>
      <c r="X40" s="142">
        <f t="shared" si="27"/>
        <v>13.5</v>
      </c>
      <c r="Y40" s="142">
        <f t="shared" si="28"/>
        <v>11</v>
      </c>
      <c r="Z40" s="142">
        <f>Y40+LOOKUP(V40,Sheet2!A$3:A$24,Sheet2!J$3:J$24)</f>
        <v>11.34</v>
      </c>
      <c r="AA40" s="142">
        <f t="shared" si="6"/>
        <v>11.25</v>
      </c>
      <c r="AB40" s="142">
        <f t="shared" si="29"/>
        <v>11.73</v>
      </c>
      <c r="AC40" s="142">
        <f t="shared" si="30"/>
        <v>10.94</v>
      </c>
      <c r="AD40" s="142">
        <f>AC40+LOOKUP(V40,Sheet2!A$3:A$24,Sheet2!J$3:J$24)</f>
        <v>11.28</v>
      </c>
      <c r="AE40" s="142">
        <f t="shared" si="7"/>
        <v>2.16</v>
      </c>
      <c r="AF40" s="142">
        <f t="shared" si="8"/>
        <v>0.450000000000001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0.35</v>
      </c>
      <c r="AJ40" s="141">
        <f t="shared" si="23"/>
        <v>0.48</v>
      </c>
      <c r="AK40" s="141">
        <f t="shared" si="24"/>
        <v>0.48</v>
      </c>
      <c r="AL40" s="142">
        <f t="shared" si="9"/>
        <v>2.68</v>
      </c>
      <c r="AM40" s="142">
        <f t="shared" si="10"/>
        <v>0.970000000000001</v>
      </c>
      <c r="AN40" s="142">
        <f t="shared" si="11"/>
        <v>1.825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1.58</v>
      </c>
      <c r="AP40" s="120"/>
      <c r="AQ40" s="156">
        <f t="shared" si="12"/>
        <v>57.67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11.06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1.938</v>
      </c>
      <c r="AV40" s="158">
        <f>IF(AND(AE40&gt;3.5,AF40&gt;3.5),LOOKUP(Sheet1!V40,Sheet2!A$3:A$24,Sheet2!W$3:W$24),LOOKUP(V40,Sheet2!A$3:A$24,Sheet2!V$3:V$24))*G40</f>
        <v>2.4408793370489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23.482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10.27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6.21089076705926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40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80</v>
      </c>
      <c r="BI40" s="126">
        <f>(AO40-Sheet3!$Q$4*IF($L40=1,2,IF($L40=2,1,0)))*LOOKUP(S40,Sheet3!F$2:F$9,Sheet3!M$2:M$9)*ROUNDUP(G40/Sheet3!$Q$7,0)</f>
        <v>4.3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57.67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57.67</v>
      </c>
      <c r="BT40" s="32">
        <f>IF(OR(LOOKUP(V40,Sheet2!A$3:A$25,Sheet2!B$3:B$25)=1,G40=0),0,AW40-AO40*0.2*G40)</f>
        <v>0</v>
      </c>
      <c r="BU40" s="52">
        <f t="shared" si="19"/>
        <v>7.11</v>
      </c>
      <c r="BV40" s="52">
        <f t="shared" si="20"/>
        <v>3.95</v>
      </c>
      <c r="BW40" s="32">
        <f t="shared" si="21"/>
        <v>20</v>
      </c>
    </row>
    <row r="41" spans="1:75">
      <c r="A41" s="32" t="s">
        <v>91</v>
      </c>
      <c r="B41" s="32">
        <v>11.73</v>
      </c>
      <c r="D41" s="103">
        <f t="shared" si="32"/>
        <v>11.25</v>
      </c>
      <c r="E41" s="103">
        <v>11.73</v>
      </c>
      <c r="F41" s="103">
        <v>10.94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41 K17:L41 A42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4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93</v>
      </c>
      <c r="AB1" s="85" t="s">
        <v>94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96</v>
      </c>
      <c r="C2" s="70" t="s">
        <v>97</v>
      </c>
      <c r="D2" s="71" t="s">
        <v>98</v>
      </c>
      <c r="E2" s="71" t="s">
        <v>99</v>
      </c>
      <c r="F2" s="71" t="s">
        <v>100</v>
      </c>
      <c r="G2" s="71" t="s">
        <v>101</v>
      </c>
      <c r="H2" s="72" t="s">
        <v>102</v>
      </c>
      <c r="I2" s="71" t="s">
        <v>103</v>
      </c>
      <c r="J2" s="71" t="s">
        <v>104</v>
      </c>
      <c r="K2" s="71" t="s">
        <v>105</v>
      </c>
      <c r="L2" s="72" t="s">
        <v>106</v>
      </c>
      <c r="M2" s="71" t="s">
        <v>107</v>
      </c>
      <c r="N2" s="71" t="s">
        <v>108</v>
      </c>
      <c r="O2" s="71" t="s">
        <v>109</v>
      </c>
      <c r="P2" s="71" t="s">
        <v>110</v>
      </c>
      <c r="Q2" s="71" t="s">
        <v>111</v>
      </c>
      <c r="R2" s="71" t="s">
        <v>112</v>
      </c>
      <c r="S2" s="71" t="s">
        <v>113</v>
      </c>
      <c r="T2" s="72" t="s">
        <v>114</v>
      </c>
      <c r="U2" s="71" t="s">
        <v>115</v>
      </c>
      <c r="V2" s="72" t="s">
        <v>116</v>
      </c>
      <c r="W2" s="71" t="s">
        <v>117</v>
      </c>
      <c r="X2" s="71" t="s">
        <v>118</v>
      </c>
      <c r="Y2" s="71" t="s">
        <v>119</v>
      </c>
      <c r="Z2" s="86"/>
      <c r="AA2" s="71" t="s">
        <v>97</v>
      </c>
      <c r="AB2" s="85" t="s">
        <v>98</v>
      </c>
      <c r="AC2" s="71" t="s">
        <v>99</v>
      </c>
      <c r="AD2" s="71" t="s">
        <v>100</v>
      </c>
      <c r="AE2" s="71" t="s">
        <v>101</v>
      </c>
      <c r="AF2" s="72" t="s">
        <v>102</v>
      </c>
      <c r="AG2" s="71" t="s">
        <v>103</v>
      </c>
      <c r="AH2" s="71" t="s">
        <v>120</v>
      </c>
      <c r="AI2" s="71" t="s">
        <v>119</v>
      </c>
      <c r="AJ2" s="72" t="s">
        <v>116</v>
      </c>
      <c r="AK2" s="71" t="s">
        <v>117</v>
      </c>
      <c r="AL2" s="72" t="s">
        <v>114</v>
      </c>
      <c r="AM2" s="71" t="s">
        <v>115</v>
      </c>
      <c r="AN2" s="72" t="s">
        <v>121</v>
      </c>
      <c r="AO2" s="98" t="s">
        <v>122</v>
      </c>
      <c r="AP2" s="99" t="s">
        <v>123</v>
      </c>
      <c r="AQ2" s="99" t="s">
        <v>124</v>
      </c>
      <c r="AR2" s="70" t="s">
        <v>97</v>
      </c>
      <c r="AS2" s="70" t="s">
        <v>98</v>
      </c>
      <c r="AT2" s="70" t="s">
        <v>99</v>
      </c>
      <c r="AU2" s="70" t="s">
        <v>100</v>
      </c>
      <c r="AV2" s="70" t="s">
        <v>101</v>
      </c>
      <c r="AW2" s="70" t="s">
        <v>119</v>
      </c>
      <c r="AX2" s="70" t="s">
        <v>118</v>
      </c>
      <c r="AY2" s="70" t="s">
        <v>123</v>
      </c>
      <c r="AZ2" s="111" t="s">
        <v>124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126</v>
      </c>
      <c r="E28" t="s">
        <v>100</v>
      </c>
      <c r="F28" t="s">
        <v>127</v>
      </c>
      <c r="Z28">
        <v>250</v>
      </c>
      <c r="AB28">
        <f t="shared" ref="AB28:AB36" si="35">Z28/1000</f>
        <v>0.25</v>
      </c>
    </row>
    <row r="29" spans="5:28">
      <c r="E29" t="s">
        <v>101</v>
      </c>
      <c r="F29" t="s">
        <v>128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129</v>
      </c>
      <c r="E31" t="s">
        <v>100</v>
      </c>
      <c r="F31" t="s">
        <v>130</v>
      </c>
      <c r="Z31">
        <v>300</v>
      </c>
      <c r="AB31">
        <f t="shared" si="35"/>
        <v>0.3</v>
      </c>
    </row>
    <row r="32" spans="5:28">
      <c r="E32" s="83" t="s">
        <v>101</v>
      </c>
      <c r="F32" s="83" t="s">
        <v>131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132</v>
      </c>
      <c r="B1" s="57" t="s">
        <v>133</v>
      </c>
      <c r="C1" s="57" t="s">
        <v>134</v>
      </c>
      <c r="D1" s="57" t="s">
        <v>135</v>
      </c>
      <c r="E1" s="58"/>
      <c r="F1" s="59" t="s">
        <v>136</v>
      </c>
      <c r="G1" s="59" t="s">
        <v>137</v>
      </c>
      <c r="H1" s="59" t="s">
        <v>52</v>
      </c>
      <c r="I1" s="59" t="s">
        <v>138</v>
      </c>
      <c r="J1" s="59" t="s">
        <v>139</v>
      </c>
      <c r="K1" s="59" t="s">
        <v>140</v>
      </c>
      <c r="L1" s="59" t="s">
        <v>141</v>
      </c>
      <c r="M1" s="59" t="s">
        <v>142</v>
      </c>
      <c r="N1" s="58"/>
      <c r="O1" s="63" t="s">
        <v>143</v>
      </c>
      <c r="P1" s="63" t="s">
        <v>144</v>
      </c>
      <c r="Q1" s="63">
        <v>0.15</v>
      </c>
      <c r="R1" s="63" t="s">
        <v>145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146</v>
      </c>
      <c r="P2" s="63" t="s">
        <v>144</v>
      </c>
      <c r="Q2" s="63">
        <v>0.19</v>
      </c>
      <c r="R2" s="63" t="s">
        <v>145</v>
      </c>
    </row>
    <row r="3" spans="1:18">
      <c r="A3" s="34" t="s">
        <v>147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148</v>
      </c>
      <c r="P3" s="63" t="s">
        <v>149</v>
      </c>
      <c r="Q3" s="63" t="s">
        <v>150</v>
      </c>
      <c r="R3" s="63"/>
    </row>
    <row r="4" spans="1:18">
      <c r="A4" s="34" t="s">
        <v>151</v>
      </c>
      <c r="B4" s="34">
        <v>0.35</v>
      </c>
      <c r="C4" s="34">
        <v>0</v>
      </c>
      <c r="D4" s="34">
        <f t="shared" si="0"/>
        <v>0.35</v>
      </c>
      <c r="E4" s="58"/>
      <c r="F4" s="37" t="s">
        <v>151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152</v>
      </c>
      <c r="Q4" s="63">
        <v>0.36</v>
      </c>
      <c r="R4" s="63" t="s">
        <v>153</v>
      </c>
    </row>
    <row r="5" spans="1:18">
      <c r="A5" s="34" t="s">
        <v>154</v>
      </c>
      <c r="B5" s="34">
        <v>0</v>
      </c>
      <c r="C5" s="34">
        <v>0.6</v>
      </c>
      <c r="D5" s="60">
        <v>0.6</v>
      </c>
      <c r="E5" s="58"/>
      <c r="F5" s="37" t="s">
        <v>154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144</v>
      </c>
      <c r="Q5" s="63">
        <v>0.071309</v>
      </c>
      <c r="R5" s="63" t="s">
        <v>155</v>
      </c>
    </row>
    <row r="6" spans="1:18">
      <c r="A6" s="34" t="s">
        <v>156</v>
      </c>
      <c r="B6" s="34">
        <v>0</v>
      </c>
      <c r="C6" s="34">
        <v>0.6</v>
      </c>
      <c r="D6" s="60">
        <v>0.6</v>
      </c>
      <c r="E6" s="58"/>
      <c r="F6" s="37" t="s">
        <v>156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157</v>
      </c>
      <c r="P6" s="63" t="s">
        <v>149</v>
      </c>
      <c r="Q6" s="63" t="s">
        <v>158</v>
      </c>
      <c r="R6" s="63"/>
    </row>
    <row r="7" spans="1:18">
      <c r="A7" s="61"/>
      <c r="B7" s="61"/>
      <c r="C7" s="61"/>
      <c r="D7" s="61"/>
      <c r="E7" s="58"/>
      <c r="F7" s="37" t="s">
        <v>159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160</v>
      </c>
      <c r="Q7" s="63">
        <v>4</v>
      </c>
      <c r="R7" s="63" t="s">
        <v>153</v>
      </c>
    </row>
    <row r="8" spans="6:18">
      <c r="F8" s="34" t="s">
        <v>161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144</v>
      </c>
      <c r="Q8" s="63">
        <v>0.09618</v>
      </c>
      <c r="R8" s="63" t="s">
        <v>155</v>
      </c>
    </row>
    <row r="9" spans="6:18">
      <c r="F9" s="34" t="s">
        <v>162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163</v>
      </c>
      <c r="P9" s="63" t="s">
        <v>149</v>
      </c>
      <c r="Q9" s="63" t="s">
        <v>164</v>
      </c>
      <c r="R9" s="63"/>
    </row>
    <row r="10" spans="6:18">
      <c r="F10" s="62" t="s">
        <v>165</v>
      </c>
      <c r="G10" s="62"/>
      <c r="H10" s="62">
        <v>0</v>
      </c>
      <c r="O10" s="65"/>
      <c r="P10" s="63" t="s">
        <v>160</v>
      </c>
      <c r="Q10" s="63">
        <v>4</v>
      </c>
      <c r="R10" s="63" t="s">
        <v>153</v>
      </c>
    </row>
    <row r="11" spans="15:18">
      <c r="O11" s="66"/>
      <c r="P11" s="63" t="s">
        <v>144</v>
      </c>
      <c r="Q11" s="63">
        <v>0.05761</v>
      </c>
      <c r="R11" s="63" t="s">
        <v>155</v>
      </c>
    </row>
    <row r="12" spans="15:18">
      <c r="O12" s="64" t="s">
        <v>166</v>
      </c>
      <c r="P12" s="32" t="s">
        <v>149</v>
      </c>
      <c r="Q12" s="67" t="s">
        <v>167</v>
      </c>
      <c r="R12" s="68" t="s">
        <v>166</v>
      </c>
    </row>
    <row r="13" spans="15:18">
      <c r="O13" s="66"/>
      <c r="P13" s="32" t="s">
        <v>144</v>
      </c>
      <c r="Q13" s="67">
        <v>0.0314</v>
      </c>
      <c r="R13" s="63" t="s">
        <v>155</v>
      </c>
    </row>
    <row r="16" spans="1:4">
      <c r="A16" s="34" t="s">
        <v>168</v>
      </c>
      <c r="B16" s="34"/>
      <c r="C16" s="34"/>
      <c r="D16" s="34"/>
    </row>
    <row r="17" spans="1:4">
      <c r="A17" s="34" t="s">
        <v>169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170</v>
      </c>
      <c r="B1" s="30"/>
      <c r="C1" s="30"/>
      <c r="D1" s="31">
        <v>1</v>
      </c>
      <c r="P1" s="34" t="s">
        <v>171</v>
      </c>
      <c r="Q1" s="34"/>
      <c r="R1" s="34"/>
      <c r="S1" s="34"/>
    </row>
    <row r="2" ht="15" customHeight="1" spans="1:19">
      <c r="A2" s="32" t="s">
        <v>172</v>
      </c>
      <c r="B2" s="33" t="s">
        <v>173</v>
      </c>
      <c r="C2" s="34" t="s">
        <v>174</v>
      </c>
      <c r="D2" s="35" t="s">
        <v>175</v>
      </c>
      <c r="E2" s="36"/>
      <c r="F2" s="36"/>
      <c r="P2" s="34" t="s">
        <v>172</v>
      </c>
      <c r="Q2" s="33" t="s">
        <v>173</v>
      </c>
      <c r="R2" s="34" t="s">
        <v>174</v>
      </c>
      <c r="S2" s="55" t="s">
        <v>175</v>
      </c>
    </row>
    <row r="3" ht="15" customHeight="1" spans="1:19">
      <c r="A3" s="34" t="s">
        <v>16</v>
      </c>
      <c r="B3" s="33" t="s">
        <v>44</v>
      </c>
      <c r="C3" s="37" t="s">
        <v>176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176</v>
      </c>
      <c r="S3" s="56">
        <f>D3</f>
        <v>0</v>
      </c>
    </row>
    <row r="4" ht="15" customHeight="1" spans="1:19">
      <c r="A4" s="34"/>
      <c r="B4" s="33" t="s">
        <v>43</v>
      </c>
      <c r="C4" s="37" t="s">
        <v>176</v>
      </c>
      <c r="D4" s="38">
        <f>SUM(Sheet1!AS:AS)*D1</f>
        <v>24.1234</v>
      </c>
      <c r="E4" s="39"/>
      <c r="F4" s="39"/>
      <c r="P4" s="34"/>
      <c r="Q4" s="33" t="s">
        <v>43</v>
      </c>
      <c r="R4" s="37" t="s">
        <v>176</v>
      </c>
      <c r="S4" s="56">
        <f>D4</f>
        <v>24.1234</v>
      </c>
    </row>
    <row r="5" ht="15" customHeight="1" spans="1:19">
      <c r="A5" s="40" t="s">
        <v>177</v>
      </c>
      <c r="B5" s="33" t="s">
        <v>63</v>
      </c>
      <c r="C5" s="37" t="s">
        <v>176</v>
      </c>
      <c r="D5" s="41">
        <f>SUM(Sheet1!BN:BN)*D1*1.05</f>
        <v>897.7375092</v>
      </c>
      <c r="E5" s="42"/>
      <c r="F5" s="42"/>
      <c r="G5" s="29"/>
      <c r="H5" s="29"/>
      <c r="J5" s="29"/>
      <c r="P5" s="40" t="s">
        <v>177</v>
      </c>
      <c r="Q5" s="33" t="s">
        <v>63</v>
      </c>
      <c r="R5" s="37" t="s">
        <v>176</v>
      </c>
      <c r="S5" s="56">
        <f>D5</f>
        <v>897.7375092</v>
      </c>
    </row>
    <row r="6" ht="15" customHeight="1" spans="1:19">
      <c r="A6" s="40"/>
      <c r="B6" s="33" t="s">
        <v>64</v>
      </c>
      <c r="C6" s="37" t="s">
        <v>176</v>
      </c>
      <c r="D6" s="41">
        <f>SUM(Sheet1!BO:BO)*D1</f>
        <v>0</v>
      </c>
      <c r="E6" s="42"/>
      <c r="F6" s="42"/>
      <c r="G6" s="29"/>
      <c r="H6" s="29"/>
      <c r="J6" s="29"/>
      <c r="P6" s="43" t="s">
        <v>178</v>
      </c>
      <c r="Q6" s="33" t="s">
        <v>179</v>
      </c>
      <c r="R6" s="37" t="s">
        <v>176</v>
      </c>
      <c r="S6" s="56">
        <f>D7</f>
        <v>500.29334822188</v>
      </c>
    </row>
    <row r="7" ht="15" customHeight="1" spans="1:19">
      <c r="A7" s="43" t="s">
        <v>178</v>
      </c>
      <c r="B7" s="33" t="s">
        <v>180</v>
      </c>
      <c r="C7" s="37" t="s">
        <v>176</v>
      </c>
      <c r="D7" s="41">
        <f>D8+D10</f>
        <v>500.29334822188</v>
      </c>
      <c r="E7" s="42"/>
      <c r="F7" s="42"/>
      <c r="G7" s="29"/>
      <c r="H7" s="29"/>
      <c r="J7" s="29"/>
      <c r="P7" s="44"/>
      <c r="Q7" s="33" t="s">
        <v>47</v>
      </c>
      <c r="R7" s="37" t="s">
        <v>176</v>
      </c>
      <c r="S7" s="56">
        <f>D9</f>
        <v>49.551527380011</v>
      </c>
    </row>
    <row r="8" ht="15" customHeight="1" spans="1:21">
      <c r="A8" s="44"/>
      <c r="B8" s="33" t="s">
        <v>179</v>
      </c>
      <c r="C8" s="37" t="s">
        <v>176</v>
      </c>
      <c r="D8" s="38">
        <f>(SUM(Sheet1!AX:AX)+SUM(Sheet1!AY:AY))*D1</f>
        <v>478.22114622188</v>
      </c>
      <c r="E8" s="42"/>
      <c r="F8" s="42"/>
      <c r="G8" s="29"/>
      <c r="H8" s="29"/>
      <c r="J8" s="29"/>
      <c r="P8" s="45"/>
      <c r="Q8" s="33" t="s">
        <v>181</v>
      </c>
      <c r="R8" s="37" t="s">
        <v>176</v>
      </c>
      <c r="S8" s="56">
        <f>D11</f>
        <v>20.8064840696485</v>
      </c>
      <c r="T8" s="29"/>
      <c r="U8" s="29"/>
    </row>
    <row r="9" ht="15" customHeight="1" spans="1:19">
      <c r="A9" s="44"/>
      <c r="B9" s="33" t="s">
        <v>47</v>
      </c>
      <c r="C9" s="37" t="s">
        <v>176</v>
      </c>
      <c r="D9" s="38">
        <f>(SUM(Sheet1!BT:BT)*D1)</f>
        <v>49.551527380011</v>
      </c>
      <c r="E9" s="42"/>
      <c r="F9" s="42"/>
      <c r="G9" s="29"/>
      <c r="H9" s="29"/>
      <c r="J9" s="29"/>
      <c r="P9" s="40" t="s">
        <v>182</v>
      </c>
      <c r="Q9" s="33" t="s">
        <v>52</v>
      </c>
      <c r="R9" s="37" t="s">
        <v>183</v>
      </c>
      <c r="S9" s="56">
        <f>D12</f>
        <v>3293.1657</v>
      </c>
    </row>
    <row r="10" ht="15" customHeight="1" spans="1:20">
      <c r="A10" s="44"/>
      <c r="B10" s="33" t="s">
        <v>184</v>
      </c>
      <c r="C10" s="37" t="s">
        <v>176</v>
      </c>
      <c r="D10" s="38">
        <f>SUM(Sheet1!AZ:AZ)*D1</f>
        <v>22.0722020000001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185</v>
      </c>
      <c r="S10" s="56">
        <f>F13</f>
        <v>109.020081986667</v>
      </c>
      <c r="T10" s="29"/>
    </row>
    <row r="11" ht="15" customHeight="1" spans="1:19">
      <c r="A11" s="45"/>
      <c r="B11" s="33" t="s">
        <v>181</v>
      </c>
      <c r="C11" s="37" t="s">
        <v>176</v>
      </c>
      <c r="D11" s="38">
        <f>SUM(Sheet1!BA:BA)*D1</f>
        <v>20.8064840696485</v>
      </c>
      <c r="E11" s="42"/>
      <c r="F11" s="42"/>
      <c r="G11" s="29"/>
      <c r="H11" s="29"/>
      <c r="J11" s="29"/>
      <c r="P11" s="40"/>
      <c r="Q11" s="33" t="s">
        <v>186</v>
      </c>
      <c r="R11" s="37" t="s">
        <v>185</v>
      </c>
      <c r="S11" s="56">
        <f>F14</f>
        <v>36</v>
      </c>
    </row>
    <row r="12" ht="15" customHeight="1" spans="1:19">
      <c r="A12" s="40" t="s">
        <v>182</v>
      </c>
      <c r="B12" s="33" t="s">
        <v>52</v>
      </c>
      <c r="C12" s="37" t="s">
        <v>183</v>
      </c>
      <c r="D12" s="38">
        <f>SUM(Sheet1!BB:BB)*D1</f>
        <v>3293.1657</v>
      </c>
      <c r="E12" s="42"/>
      <c r="F12" s="42"/>
      <c r="G12" s="29"/>
      <c r="H12" s="29"/>
      <c r="J12" s="29"/>
      <c r="P12" s="40"/>
      <c r="Q12" s="33" t="s">
        <v>187</v>
      </c>
      <c r="R12" s="37" t="s">
        <v>185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188</v>
      </c>
      <c r="D13" s="38">
        <f>SUM(Sheet1!BC:BC)*D1</f>
        <v>3471.97713333333</v>
      </c>
      <c r="E13" s="37" t="s">
        <v>185</v>
      </c>
      <c r="F13" s="46">
        <f>D13*Sheet3!$Q$13</f>
        <v>109.020081986667</v>
      </c>
      <c r="G13" s="29"/>
      <c r="H13" s="29"/>
      <c r="J13" s="29"/>
      <c r="P13" s="40"/>
      <c r="Q13" s="33" t="s">
        <v>189</v>
      </c>
      <c r="R13" s="37" t="s">
        <v>185</v>
      </c>
      <c r="S13" s="56">
        <f t="shared" si="0"/>
        <v>0</v>
      </c>
    </row>
    <row r="14" ht="15" customHeight="1" spans="1:19">
      <c r="A14" s="40"/>
      <c r="B14" s="33" t="s">
        <v>186</v>
      </c>
      <c r="C14" s="37" t="s">
        <v>190</v>
      </c>
      <c r="D14" s="38">
        <f>SUM(Sheet1!BD:BD)*D1</f>
        <v>40</v>
      </c>
      <c r="E14" s="37" t="s">
        <v>185</v>
      </c>
      <c r="F14" s="38">
        <f>D14*Sheet3!$Q$1*6</f>
        <v>36</v>
      </c>
      <c r="G14" s="29"/>
      <c r="H14" s="29"/>
      <c r="J14" s="29"/>
      <c r="P14" s="40"/>
      <c r="Q14" s="33" t="s">
        <v>191</v>
      </c>
      <c r="R14" s="37" t="s">
        <v>185</v>
      </c>
      <c r="S14" s="56">
        <f t="shared" si="0"/>
        <v>0</v>
      </c>
    </row>
    <row r="15" ht="15" customHeight="1" spans="1:19">
      <c r="A15" s="40"/>
      <c r="B15" s="33" t="s">
        <v>187</v>
      </c>
      <c r="C15" s="37" t="s">
        <v>190</v>
      </c>
      <c r="D15" s="38">
        <f>SUM(Sheet1!BE:BE)*D1</f>
        <v>0</v>
      </c>
      <c r="E15" s="37" t="s">
        <v>185</v>
      </c>
      <c r="F15" s="38">
        <f>D15*Sheet3!$Q$1*9</f>
        <v>0</v>
      </c>
      <c r="G15" s="29"/>
      <c r="H15" s="29"/>
      <c r="J15" s="29"/>
      <c r="P15" s="40"/>
      <c r="Q15" s="33" t="s">
        <v>192</v>
      </c>
      <c r="R15" s="37" t="s">
        <v>185</v>
      </c>
      <c r="S15" s="56">
        <f t="shared" si="0"/>
        <v>6.118294</v>
      </c>
    </row>
    <row r="16" ht="15" customHeight="1" spans="1:19">
      <c r="A16" s="40"/>
      <c r="B16" s="33" t="s">
        <v>189</v>
      </c>
      <c r="C16" s="37" t="s">
        <v>190</v>
      </c>
      <c r="D16" s="38">
        <f>SUM(Sheet1!BF:BF)*D1</f>
        <v>0</v>
      </c>
      <c r="E16" s="37" t="s">
        <v>185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193</v>
      </c>
      <c r="R16" s="51" t="s">
        <v>188</v>
      </c>
      <c r="S16" s="38">
        <f>D23</f>
        <v>0</v>
      </c>
    </row>
    <row r="17" ht="15" customHeight="1" spans="1:19">
      <c r="A17" s="40"/>
      <c r="B17" s="33" t="s">
        <v>191</v>
      </c>
      <c r="C17" s="37" t="s">
        <v>190</v>
      </c>
      <c r="D17" s="38">
        <f>SUM(Sheet1!BG:BG)*D1</f>
        <v>0</v>
      </c>
      <c r="E17" s="37" t="s">
        <v>185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176</v>
      </c>
      <c r="S17" s="52">
        <f>D24</f>
        <v>837.1840092</v>
      </c>
    </row>
    <row r="18" ht="15" customHeight="1" spans="1:19">
      <c r="A18" s="40"/>
      <c r="B18" s="33" t="s">
        <v>58</v>
      </c>
      <c r="C18" s="37" t="s">
        <v>188</v>
      </c>
      <c r="D18" s="38">
        <f>SUM(Sheet1!BH:BH)*D1</f>
        <v>80</v>
      </c>
      <c r="E18" s="37" t="s">
        <v>185</v>
      </c>
      <c r="F18" s="38">
        <f>D18*Sheet3!Q5+D19*Sheet3!Q8</f>
        <v>6.118294</v>
      </c>
      <c r="G18" s="29"/>
      <c r="H18" s="29"/>
      <c r="J18" s="29"/>
      <c r="P18" s="34" t="s">
        <v>68</v>
      </c>
      <c r="Q18" s="34"/>
      <c r="R18" s="51" t="s">
        <v>176</v>
      </c>
      <c r="S18" s="52">
        <f>D25</f>
        <v>60.5535</v>
      </c>
    </row>
    <row r="19" ht="15" customHeight="1" spans="1:10">
      <c r="A19" s="40"/>
      <c r="B19" s="33" t="s">
        <v>59</v>
      </c>
      <c r="C19" s="37" t="s">
        <v>188</v>
      </c>
      <c r="D19" s="38">
        <f>SUM(Sheet1!BI:BI)*D1</f>
        <v>4.3</v>
      </c>
      <c r="E19" s="37"/>
      <c r="F19" s="38"/>
      <c r="G19" s="29"/>
      <c r="J19" s="29"/>
    </row>
    <row r="20" ht="15" customHeight="1" spans="1:10">
      <c r="A20" s="47" t="s">
        <v>194</v>
      </c>
      <c r="B20" s="33" t="s">
        <v>60</v>
      </c>
      <c r="C20" s="37" t="s">
        <v>176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193</v>
      </c>
      <c r="C23" s="51" t="s">
        <v>188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176</v>
      </c>
      <c r="D24" s="52">
        <f>SUM(Sheet1!BR:BR)*D1*1.05</f>
        <v>837.1840092</v>
      </c>
      <c r="E24" s="36"/>
      <c r="F24" s="36"/>
    </row>
    <row r="25" spans="1:6">
      <c r="A25" s="34" t="s">
        <v>68</v>
      </c>
      <c r="B25" s="34"/>
      <c r="C25" s="51" t="s">
        <v>176</v>
      </c>
      <c r="D25" s="52">
        <f>SUM(Sheet1!BS:BS)*D1*1.05</f>
        <v>60.5535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99</v>
      </c>
      <c r="C2" s="5" t="s">
        <v>196</v>
      </c>
      <c r="D2" s="5"/>
      <c r="E2" s="5"/>
      <c r="F2" s="5"/>
      <c r="G2" s="5"/>
      <c r="H2" s="5"/>
      <c r="I2" s="5"/>
      <c r="J2" s="5"/>
      <c r="K2" s="13" t="s">
        <v>197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97</v>
      </c>
      <c r="V2" s="5" t="s">
        <v>120</v>
      </c>
      <c r="W2" s="17" t="s">
        <v>198</v>
      </c>
      <c r="X2" s="17"/>
      <c r="Z2" s="5" t="s">
        <v>199</v>
      </c>
    </row>
    <row r="3" spans="1:26">
      <c r="A3" s="5" t="s">
        <v>200</v>
      </c>
      <c r="B3" s="5" t="s">
        <v>201</v>
      </c>
      <c r="C3" s="5" t="s">
        <v>202</v>
      </c>
      <c r="D3" s="5" t="s">
        <v>203</v>
      </c>
      <c r="E3" s="5" t="s">
        <v>204</v>
      </c>
      <c r="F3" s="5" t="s">
        <v>205</v>
      </c>
      <c r="G3" s="5" t="s">
        <v>206</v>
      </c>
      <c r="H3" s="5" t="s">
        <v>207</v>
      </c>
      <c r="I3" s="5" t="s">
        <v>208</v>
      </c>
      <c r="J3" s="5" t="s">
        <v>209</v>
      </c>
      <c r="K3" s="5" t="s">
        <v>210</v>
      </c>
      <c r="L3" s="5" t="s">
        <v>211</v>
      </c>
      <c r="M3" s="5" t="s">
        <v>212</v>
      </c>
      <c r="N3" s="5" t="s">
        <v>213</v>
      </c>
      <c r="O3" s="5" t="s">
        <v>214</v>
      </c>
      <c r="P3" s="5" t="s">
        <v>215</v>
      </c>
      <c r="Q3" s="5" t="s">
        <v>216</v>
      </c>
      <c r="R3" s="5" t="s">
        <v>217</v>
      </c>
      <c r="S3" s="5" t="s">
        <v>218</v>
      </c>
      <c r="T3" s="5" t="s">
        <v>219</v>
      </c>
      <c r="U3" s="5" t="s">
        <v>220</v>
      </c>
      <c r="V3" s="5" t="s">
        <v>221</v>
      </c>
      <c r="W3" s="18" t="s">
        <v>100</v>
      </c>
      <c r="X3" s="18" t="s">
        <v>101</v>
      </c>
      <c r="Z3" s="5" t="s">
        <v>100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99</v>
      </c>
      <c r="C11" s="5" t="s">
        <v>196</v>
      </c>
      <c r="D11" s="5"/>
      <c r="E11" s="5"/>
      <c r="F11" s="5"/>
      <c r="G11" s="5" t="s">
        <v>197</v>
      </c>
      <c r="H11" s="5"/>
      <c r="I11" s="5"/>
      <c r="J11" s="5"/>
      <c r="K11" s="5"/>
      <c r="L11" s="5"/>
      <c r="M11" s="5" t="s">
        <v>97</v>
      </c>
      <c r="N11" s="5" t="s">
        <v>120</v>
      </c>
      <c r="O11" s="17" t="s">
        <v>198</v>
      </c>
      <c r="P11" s="17"/>
      <c r="R11" s="5" t="s">
        <v>199</v>
      </c>
    </row>
    <row r="12" spans="1:18">
      <c r="A12" s="5" t="s">
        <v>200</v>
      </c>
      <c r="B12" s="5" t="s">
        <v>201</v>
      </c>
      <c r="C12" s="5" t="s">
        <v>202</v>
      </c>
      <c r="D12" s="5" t="s">
        <v>203</v>
      </c>
      <c r="E12" s="5" t="s">
        <v>205</v>
      </c>
      <c r="F12" s="5" t="s">
        <v>206</v>
      </c>
      <c r="G12" s="5" t="s">
        <v>210</v>
      </c>
      <c r="H12" s="5" t="s">
        <v>204</v>
      </c>
      <c r="I12" s="5" t="s">
        <v>211</v>
      </c>
      <c r="J12" s="5" t="s">
        <v>207</v>
      </c>
      <c r="K12" s="5" t="s">
        <v>208</v>
      </c>
      <c r="L12" s="5" t="s">
        <v>209</v>
      </c>
      <c r="M12" s="5" t="s">
        <v>220</v>
      </c>
      <c r="N12" s="5" t="s">
        <v>221</v>
      </c>
      <c r="O12" s="18" t="s">
        <v>100</v>
      </c>
      <c r="P12" s="18" t="s">
        <v>101</v>
      </c>
      <c r="R12" s="5" t="s">
        <v>100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98</v>
      </c>
      <c r="B18" s="9" t="s">
        <v>99</v>
      </c>
      <c r="C18" s="9" t="s">
        <v>224</v>
      </c>
      <c r="D18" s="9"/>
      <c r="E18" s="9"/>
      <c r="F18" s="9"/>
      <c r="G18" s="9" t="s">
        <v>225</v>
      </c>
      <c r="H18" s="9"/>
      <c r="I18" s="9"/>
      <c r="J18" s="9"/>
      <c r="K18" s="17" t="s">
        <v>97</v>
      </c>
      <c r="L18" s="17" t="s">
        <v>198</v>
      </c>
      <c r="M18" s="17"/>
      <c r="N18" s="21"/>
      <c r="O18" s="17" t="s">
        <v>199</v>
      </c>
    </row>
    <row r="19" spans="1:15">
      <c r="A19" s="9" t="s">
        <v>200</v>
      </c>
      <c r="B19" s="9" t="s">
        <v>201</v>
      </c>
      <c r="C19" s="9" t="s">
        <v>202</v>
      </c>
      <c r="D19" s="9" t="s">
        <v>203</v>
      </c>
      <c r="E19" s="9" t="s">
        <v>205</v>
      </c>
      <c r="F19" s="9" t="s">
        <v>206</v>
      </c>
      <c r="G19" s="9" t="s">
        <v>210</v>
      </c>
      <c r="H19" s="9" t="s">
        <v>204</v>
      </c>
      <c r="I19" s="9" t="s">
        <v>207</v>
      </c>
      <c r="J19" s="9" t="s">
        <v>208</v>
      </c>
      <c r="K19" s="9" t="s">
        <v>220</v>
      </c>
      <c r="L19" s="17" t="s">
        <v>100</v>
      </c>
      <c r="M19" s="17" t="s">
        <v>101</v>
      </c>
      <c r="N19" s="21"/>
      <c r="O19" s="17" t="s">
        <v>100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